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Файлы для размещения на Сайте\"/>
    </mc:Choice>
  </mc:AlternateContent>
  <workbookProtection workbookPassword="CC61" lockStructure="1" lockWindows="1"/>
  <bookViews>
    <workbookView xWindow="420" yWindow="420" windowWidth="10650" windowHeight="6030"/>
  </bookViews>
  <sheets>
    <sheet name="Расчет стоимости договора" sheetId="1" r:id="rId1"/>
  </sheets>
  <calcPr calcId="152511"/>
</workbook>
</file>

<file path=xl/calcChain.xml><?xml version="1.0" encoding="utf-8"?>
<calcChain xmlns="http://schemas.openxmlformats.org/spreadsheetml/2006/main">
  <c r="B28" i="1" l="1"/>
  <c r="B27" i="1"/>
  <c r="B26" i="1"/>
  <c r="B25" i="1"/>
  <c r="B24" i="1"/>
  <c r="B23" i="1"/>
  <c r="B22" i="1"/>
  <c r="B6" i="1" l="1"/>
  <c r="B29" i="1" l="1"/>
  <c r="C22" i="1"/>
  <c r="C23" i="1" l="1"/>
  <c r="E22" i="1"/>
  <c r="E23" i="1" l="1"/>
  <c r="C25" i="1"/>
  <c r="E25" i="1" s="1"/>
  <c r="C24" i="1"/>
  <c r="E24" i="1" s="1"/>
  <c r="C26" i="1" l="1"/>
  <c r="E26" i="1" s="1"/>
  <c r="C27" i="1" l="1"/>
  <c r="E27" i="1" s="1"/>
  <c r="C28" i="1"/>
  <c r="E28" i="1" s="1"/>
  <c r="B30" i="1" l="1"/>
  <c r="B31" i="1" s="1"/>
</calcChain>
</file>

<file path=xl/sharedStrings.xml><?xml version="1.0" encoding="utf-8"?>
<sst xmlns="http://schemas.openxmlformats.org/spreadsheetml/2006/main" count="35" uniqueCount="35">
  <si>
    <t>1 евро =</t>
  </si>
  <si>
    <t>Ожидаемая наработка моточасов на 01.01.2021</t>
  </si>
  <si>
    <t>Суммарная наработка на 31.12. 2021, мтч</t>
  </si>
  <si>
    <t>Суммарная наработка на 31.12.2022, мтч</t>
  </si>
  <si>
    <t>Суммарная наработка на 31.12. 2023, мтч</t>
  </si>
  <si>
    <t>Суммарная наработка на 31.12. 2024, мтч</t>
  </si>
  <si>
    <t>Суммарная наработка на 31.12. 2025, мтч</t>
  </si>
  <si>
    <t>Сумма на ремонт, не входящий в КТГ, руб без НДС (10%)</t>
  </si>
  <si>
    <t>Инфляция ожидаемая, %</t>
  </si>
  <si>
    <t>Сумма по годам с учётом инфляции, руб без НДС</t>
  </si>
  <si>
    <t>Суммарная наработка на 31.12. 2026, мтч</t>
  </si>
  <si>
    <t>Суммарная наработка на 31.12. 2027, мтч</t>
  </si>
  <si>
    <t>Сумма за 2021</t>
  </si>
  <si>
    <t xml:space="preserve">Сумма за 2022 </t>
  </si>
  <si>
    <t>Сумма за 2023</t>
  </si>
  <si>
    <t>Сумма за 2024</t>
  </si>
  <si>
    <t>Сумма за 2025</t>
  </si>
  <si>
    <t>Сумма за 2026</t>
  </si>
  <si>
    <t>Сумма за 2027</t>
  </si>
  <si>
    <t>Цена ричстакера с доставкой, евро без НДС</t>
  </si>
  <si>
    <t>Стоимость поддержания 1 (одного) моточаса работы Техники, руб. без НДС</t>
  </si>
  <si>
    <t>Категория 1 наработки моточасов                        0-5000</t>
  </si>
  <si>
    <t>Категория 3 наработки моточасов               10000-15000</t>
  </si>
  <si>
    <t>Категория 2 наработки моточасов                5000-10000</t>
  </si>
  <si>
    <t>Категория 4 наработки моточасов               15000-20000</t>
  </si>
  <si>
    <t>Категория 5 наработки моточасов               20000-25000</t>
  </si>
  <si>
    <t>Цена единицы Товара евро без НДС</t>
  </si>
  <si>
    <t>Цена единицы Товара, руб. без НДС(для оценки)</t>
  </si>
  <si>
    <t>Поставка Товара</t>
  </si>
  <si>
    <t xml:space="preserve">Технический сервис контейнерных перегружателей </t>
  </si>
  <si>
    <t xml:space="preserve">Расчетная (условная) цена договора, руб. без НДС </t>
  </si>
  <si>
    <t>Стоимость обслуживания по системе full service за 25000 мтч за 1 ричстакер</t>
  </si>
  <si>
    <t>Приложение № 2
к финансово-коммерческому предложению 
Лот № 2</t>
  </si>
  <si>
    <t>руб. (для оценки)</t>
  </si>
  <si>
    <t>Таблица определения Расчетной (условной)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</si>
</sst>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€-2]\ #,##0.00"/>
    <numFmt numFmtId="165" formatCode="#,##0.00\ &quot;₽&quot;"/>
    <numFmt numFmtId="166" formatCode="_-* ##,#0#_-;\-* #,##0,&quot;&quot;;"/>
    <numFmt numFmtId="167" formatCode="[$р.-419]#,##0.00"/>
  </numFmts>
  <fonts count="16" x14ac:knownFonts="1">
    <font>
      <sz val="11"/>
      <color theme="1"/>
      <name val="Arial"/>
    </font>
    <font>
      <sz val="11"/>
      <color theme="1"/>
      <name val="Calibri"/>
    </font>
    <font>
      <sz val="11"/>
      <color theme="1"/>
      <name val="Arial"/>
    </font>
    <font>
      <sz val="11"/>
      <color theme="1"/>
      <name val="Calibri"/>
    </font>
    <font>
      <sz val="11"/>
      <name val="Arial"/>
    </font>
    <font>
      <sz val="11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10"/>
      <name val="Arial"/>
    </font>
    <font>
      <sz val="10"/>
      <color theme="1"/>
      <name val="Calibri"/>
    </font>
    <font>
      <b/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Protection="1">
      <protection locked="0"/>
    </xf>
    <xf numFmtId="164" fontId="1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0" fillId="0" borderId="0" xfId="0" applyFont="1" applyAlignment="1" applyProtection="1"/>
    <xf numFmtId="0" fontId="14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wrapText="1"/>
    </xf>
    <xf numFmtId="0" fontId="11" fillId="0" borderId="3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center"/>
    </xf>
    <xf numFmtId="0" fontId="1" fillId="0" borderId="0" xfId="0" applyFont="1" applyProtection="1"/>
    <xf numFmtId="0" fontId="3" fillId="0" borderId="0" xfId="0" applyFont="1" applyProtection="1"/>
    <xf numFmtId="0" fontId="5" fillId="0" borderId="1" xfId="0" applyFont="1" applyBorder="1" applyProtection="1"/>
    <xf numFmtId="0" fontId="5" fillId="0" borderId="1" xfId="0" applyFont="1" applyBorder="1" applyAlignment="1" applyProtection="1">
      <alignment wrapText="1"/>
    </xf>
    <xf numFmtId="165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0" fontId="12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right" vertical="center" wrapText="1"/>
    </xf>
    <xf numFmtId="166" fontId="9" fillId="3" borderId="1" xfId="0" applyNumberFormat="1" applyFont="1" applyFill="1" applyBorder="1" applyAlignment="1" applyProtection="1">
      <alignment horizontal="right" vertical="center"/>
    </xf>
    <xf numFmtId="166" fontId="10" fillId="3" borderId="1" xfId="0" applyNumberFormat="1" applyFont="1" applyFill="1" applyBorder="1" applyAlignment="1" applyProtection="1">
      <alignment horizontal="right"/>
    </xf>
    <xf numFmtId="166" fontId="10" fillId="3" borderId="3" xfId="0" applyNumberFormat="1" applyFont="1" applyFill="1" applyBorder="1" applyAlignment="1" applyProtection="1">
      <alignment horizontal="right"/>
    </xf>
    <xf numFmtId="0" fontId="7" fillId="0" borderId="5" xfId="0" applyFont="1" applyBorder="1" applyAlignment="1" applyProtection="1">
      <alignment horizontal="center" vertical="center" textRotation="90" wrapText="1"/>
    </xf>
    <xf numFmtId="166" fontId="7" fillId="0" borderId="1" xfId="0" applyNumberFormat="1" applyFont="1" applyBorder="1" applyAlignment="1" applyProtection="1">
      <alignment horizontal="center" vertical="center" wrapText="1"/>
    </xf>
    <xf numFmtId="166" fontId="1" fillId="0" borderId="2" xfId="0" applyNumberFormat="1" applyFont="1" applyBorder="1" applyProtection="1"/>
    <xf numFmtId="9" fontId="1" fillId="0" borderId="2" xfId="0" applyNumberFormat="1" applyFont="1" applyBorder="1" applyProtection="1"/>
    <xf numFmtId="166" fontId="10" fillId="0" borderId="2" xfId="0" applyNumberFormat="1" applyFont="1" applyBorder="1" applyProtection="1"/>
    <xf numFmtId="166" fontId="1" fillId="0" borderId="1" xfId="0" applyNumberFormat="1" applyFont="1" applyBorder="1" applyProtection="1"/>
    <xf numFmtId="9" fontId="2" fillId="3" borderId="1" xfId="0" applyNumberFormat="1" applyFont="1" applyFill="1" applyBorder="1" applyProtection="1"/>
    <xf numFmtId="166" fontId="10" fillId="0" borderId="1" xfId="0" applyNumberFormat="1" applyFont="1" applyBorder="1" applyProtection="1"/>
    <xf numFmtId="167" fontId="1" fillId="4" borderId="1" xfId="0" applyNumberFormat="1" applyFont="1" applyFill="1" applyBorder="1" applyAlignment="1" applyProtection="1">
      <alignment horizontal="center" vertical="center"/>
    </xf>
    <xf numFmtId="166" fontId="1" fillId="0" borderId="0" xfId="0" applyNumberFormat="1" applyFont="1" applyProtection="1"/>
    <xf numFmtId="9" fontId="1" fillId="0" borderId="0" xfId="0" applyNumberFormat="1" applyFont="1" applyProtection="1"/>
    <xf numFmtId="166" fontId="10" fillId="0" borderId="0" xfId="0" applyNumberFormat="1" applyFont="1" applyProtection="1"/>
    <xf numFmtId="0" fontId="13" fillId="0" borderId="1" xfId="0" applyFont="1" applyBorder="1" applyAlignment="1" applyProtection="1">
      <alignment wrapText="1"/>
    </xf>
    <xf numFmtId="165" fontId="1" fillId="4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984"/>
  <sheetViews>
    <sheetView windowProtection="1" tabSelected="1" topLeftCell="A2" zoomScaleNormal="100" workbookViewId="0">
      <selection activeCell="D4" sqref="D4"/>
    </sheetView>
  </sheetViews>
  <sheetFormatPr defaultColWidth="12.625" defaultRowHeight="15" customHeight="1" x14ac:dyDescent="0.2"/>
  <cols>
    <col min="1" max="1" width="44.25" style="6" customWidth="1"/>
    <col min="2" max="2" width="14.625" style="6" customWidth="1"/>
    <col min="3" max="3" width="13.25" style="6" customWidth="1"/>
    <col min="4" max="4" width="7.625" style="6" customWidth="1"/>
    <col min="5" max="5" width="15.125" style="6" customWidth="1"/>
    <col min="6" max="26" width="7.625" style="6" customWidth="1"/>
    <col min="27" max="16384" width="12.625" style="6"/>
  </cols>
  <sheetData>
    <row r="1" spans="1:7" ht="45" customHeight="1" x14ac:dyDescent="0.2">
      <c r="A1" s="4" t="s">
        <v>32</v>
      </c>
      <c r="B1" s="4"/>
      <c r="C1" s="4"/>
      <c r="D1" s="4"/>
      <c r="E1" s="4"/>
      <c r="F1" s="5"/>
      <c r="G1" s="5"/>
    </row>
    <row r="2" spans="1:7" ht="31.5" customHeight="1" x14ac:dyDescent="0.2">
      <c r="A2" s="7" t="s">
        <v>34</v>
      </c>
      <c r="B2" s="7"/>
      <c r="C2" s="7"/>
      <c r="D2" s="7"/>
      <c r="E2" s="7"/>
      <c r="F2" s="8"/>
      <c r="G2" s="8"/>
    </row>
    <row r="3" spans="1:7" ht="14.25" customHeight="1" x14ac:dyDescent="0.2">
      <c r="A3" s="9"/>
      <c r="B3" s="9"/>
      <c r="C3" s="9"/>
      <c r="D3" s="9"/>
      <c r="E3" s="9"/>
      <c r="F3" s="5"/>
      <c r="G3" s="5"/>
    </row>
    <row r="4" spans="1:7" x14ac:dyDescent="0.25">
      <c r="A4" s="10" t="s">
        <v>28</v>
      </c>
      <c r="B4" s="11"/>
      <c r="C4" s="12" t="s">
        <v>0</v>
      </c>
      <c r="D4" s="2"/>
      <c r="E4" s="12" t="s">
        <v>33</v>
      </c>
      <c r="F4" s="13"/>
    </row>
    <row r="5" spans="1:7" x14ac:dyDescent="0.25">
      <c r="A5" s="14" t="s">
        <v>26</v>
      </c>
      <c r="B5" s="3"/>
    </row>
    <row r="6" spans="1:7" x14ac:dyDescent="0.25">
      <c r="A6" s="15" t="s">
        <v>27</v>
      </c>
      <c r="B6" s="16">
        <f>B5*D4</f>
        <v>0</v>
      </c>
    </row>
    <row r="7" spans="1:7" ht="15.75" customHeight="1" x14ac:dyDescent="0.25">
      <c r="A7" s="17" t="s">
        <v>20</v>
      </c>
      <c r="B7" s="16"/>
    </row>
    <row r="8" spans="1:7" ht="15.75" customHeight="1" x14ac:dyDescent="0.25">
      <c r="A8" s="18" t="s">
        <v>21</v>
      </c>
      <c r="B8" s="1"/>
    </row>
    <row r="9" spans="1:7" ht="15" customHeight="1" x14ac:dyDescent="0.25">
      <c r="A9" s="18" t="s">
        <v>23</v>
      </c>
      <c r="B9" s="1"/>
    </row>
    <row r="10" spans="1:7" ht="15.75" customHeight="1" x14ac:dyDescent="0.25">
      <c r="A10" s="18" t="s">
        <v>22</v>
      </c>
      <c r="B10" s="1"/>
    </row>
    <row r="11" spans="1:7" ht="15.75" customHeight="1" x14ac:dyDescent="0.25">
      <c r="A11" s="18" t="s">
        <v>24</v>
      </c>
      <c r="B11" s="1"/>
    </row>
    <row r="12" spans="1:7" ht="15.75" customHeight="1" x14ac:dyDescent="0.25">
      <c r="A12" s="18" t="s">
        <v>25</v>
      </c>
      <c r="B12" s="1"/>
    </row>
    <row r="13" spans="1:7" ht="18" customHeight="1" x14ac:dyDescent="0.25">
      <c r="A13" s="19" t="s">
        <v>29</v>
      </c>
      <c r="B13" s="20"/>
    </row>
    <row r="14" spans="1:7" ht="18" customHeight="1" x14ac:dyDescent="0.2">
      <c r="A14" s="21" t="s">
        <v>1</v>
      </c>
      <c r="B14" s="22">
        <v>0</v>
      </c>
    </row>
    <row r="15" spans="1:7" ht="18" customHeight="1" x14ac:dyDescent="0.2">
      <c r="A15" s="21" t="s">
        <v>2</v>
      </c>
      <c r="B15" s="23">
        <v>3000</v>
      </c>
    </row>
    <row r="16" spans="1:7" ht="18" customHeight="1" x14ac:dyDescent="0.2">
      <c r="A16" s="21" t="s">
        <v>3</v>
      </c>
      <c r="B16" s="24">
        <v>6148</v>
      </c>
    </row>
    <row r="17" spans="1:5" ht="18" customHeight="1" x14ac:dyDescent="0.2">
      <c r="A17" s="21" t="s">
        <v>4</v>
      </c>
      <c r="B17" s="25">
        <v>9453</v>
      </c>
      <c r="C17" s="26" t="s">
        <v>7</v>
      </c>
      <c r="D17" s="26" t="s">
        <v>8</v>
      </c>
      <c r="E17" s="26" t="s">
        <v>9</v>
      </c>
    </row>
    <row r="18" spans="1:5" ht="18" customHeight="1" x14ac:dyDescent="0.2">
      <c r="A18" s="21" t="s">
        <v>5</v>
      </c>
      <c r="B18" s="25">
        <v>12924</v>
      </c>
      <c r="C18" s="26"/>
      <c r="D18" s="26"/>
      <c r="E18" s="26"/>
    </row>
    <row r="19" spans="1:5" ht="18" customHeight="1" x14ac:dyDescent="0.2">
      <c r="A19" s="21" t="s">
        <v>6</v>
      </c>
      <c r="B19" s="25">
        <v>16769</v>
      </c>
      <c r="C19" s="26"/>
      <c r="D19" s="26"/>
      <c r="E19" s="26"/>
    </row>
    <row r="20" spans="1:5" ht="18" customHeight="1" x14ac:dyDescent="0.2">
      <c r="A20" s="21" t="s">
        <v>10</v>
      </c>
      <c r="B20" s="25">
        <v>20832</v>
      </c>
      <c r="C20" s="26"/>
      <c r="D20" s="26"/>
      <c r="E20" s="26"/>
    </row>
    <row r="21" spans="1:5" ht="18" customHeight="1" x14ac:dyDescent="0.2">
      <c r="A21" s="21" t="s">
        <v>11</v>
      </c>
      <c r="B21" s="25">
        <v>25000</v>
      </c>
      <c r="C21" s="26"/>
      <c r="D21" s="26"/>
      <c r="E21" s="26"/>
    </row>
    <row r="22" spans="1:5" ht="18" customHeight="1" x14ac:dyDescent="0.25">
      <c r="A22" s="21" t="s">
        <v>12</v>
      </c>
      <c r="B22" s="27">
        <f>B15*B8</f>
        <v>0</v>
      </c>
      <c r="C22" s="28">
        <f t="shared" ref="C22:C28" si="0">(B22)*0.1</f>
        <v>0</v>
      </c>
      <c r="D22" s="29"/>
      <c r="E22" s="30">
        <f t="shared" ref="E22:E23" si="1">(B22+C22)*(1+D22)</f>
        <v>0</v>
      </c>
    </row>
    <row r="23" spans="1:5" ht="18" customHeight="1" x14ac:dyDescent="0.25">
      <c r="A23" s="21" t="s">
        <v>13</v>
      </c>
      <c r="B23" s="27">
        <f>(5000-B15)*B8+(B16-5000)*B9</f>
        <v>0</v>
      </c>
      <c r="C23" s="31">
        <f t="shared" si="0"/>
        <v>0</v>
      </c>
      <c r="D23" s="32">
        <v>0.05</v>
      </c>
      <c r="E23" s="33">
        <f t="shared" si="1"/>
        <v>0</v>
      </c>
    </row>
    <row r="24" spans="1:5" ht="18" customHeight="1" x14ac:dyDescent="0.25">
      <c r="A24" s="21" t="s">
        <v>14</v>
      </c>
      <c r="B24" s="27">
        <f>(B17-B16)*B9</f>
        <v>0</v>
      </c>
      <c r="C24" s="31">
        <f t="shared" si="0"/>
        <v>0</v>
      </c>
      <c r="D24" s="32">
        <v>0.05</v>
      </c>
      <c r="E24" s="33">
        <f>(B24+C24)*(1+D24)*(1+D23)</f>
        <v>0</v>
      </c>
    </row>
    <row r="25" spans="1:5" ht="18" customHeight="1" x14ac:dyDescent="0.25">
      <c r="A25" s="21" t="s">
        <v>15</v>
      </c>
      <c r="B25" s="27">
        <f>(10000-B17)*B9+(B18-10000)*B10</f>
        <v>0</v>
      </c>
      <c r="C25" s="31">
        <f t="shared" si="0"/>
        <v>0</v>
      </c>
      <c r="D25" s="32">
        <v>0.05</v>
      </c>
      <c r="E25" s="33">
        <f>(B25+C25)*(1+D25)*(1+D24)*(1+D23)</f>
        <v>0</v>
      </c>
    </row>
    <row r="26" spans="1:5" ht="18" customHeight="1" x14ac:dyDescent="0.25">
      <c r="A26" s="21" t="s">
        <v>16</v>
      </c>
      <c r="B26" s="27">
        <f>(15000-B18)*B10+(B19-15000)*B11</f>
        <v>0</v>
      </c>
      <c r="C26" s="31">
        <f t="shared" si="0"/>
        <v>0</v>
      </c>
      <c r="D26" s="32">
        <v>0.05</v>
      </c>
      <c r="E26" s="33">
        <f>(B26+C26)*(1+D26)*(1+D25)*(1+D24)*(1+D23)</f>
        <v>0</v>
      </c>
    </row>
    <row r="27" spans="1:5" ht="18" customHeight="1" x14ac:dyDescent="0.25">
      <c r="A27" s="21" t="s">
        <v>17</v>
      </c>
      <c r="B27" s="27">
        <f>(20000-B19)*B11+(B20-20000)*B12</f>
        <v>0</v>
      </c>
      <c r="C27" s="31">
        <f t="shared" si="0"/>
        <v>0</v>
      </c>
      <c r="D27" s="32">
        <v>0.05</v>
      </c>
      <c r="E27" s="33">
        <f>(B27+C27)*(1+D27)*(1+D26)*(1+D25)*(1+D24)*(1+D23)</f>
        <v>0</v>
      </c>
    </row>
    <row r="28" spans="1:5" ht="18" customHeight="1" x14ac:dyDescent="0.25">
      <c r="A28" s="21" t="s">
        <v>18</v>
      </c>
      <c r="B28" s="27">
        <f>(B21-B20)*B12</f>
        <v>0</v>
      </c>
      <c r="C28" s="31">
        <f t="shared" si="0"/>
        <v>0</v>
      </c>
      <c r="D28" s="32">
        <v>0.05</v>
      </c>
      <c r="E28" s="33">
        <f>(B28+C28)*(1+D28)*(1+D27)*(1+D26)*(1+D25)*(1+D24)*(1+D23)</f>
        <v>0</v>
      </c>
    </row>
    <row r="29" spans="1:5" ht="15.75" customHeight="1" x14ac:dyDescent="0.25">
      <c r="A29" s="15" t="s">
        <v>19</v>
      </c>
      <c r="B29" s="34">
        <f>B5</f>
        <v>0</v>
      </c>
      <c r="C29" s="35"/>
      <c r="D29" s="36"/>
      <c r="E29" s="37"/>
    </row>
    <row r="30" spans="1:5" ht="27.6" customHeight="1" x14ac:dyDescent="0.25">
      <c r="A30" s="38" t="s">
        <v>31</v>
      </c>
      <c r="B30" s="39">
        <f>SUM(E22:E28)</f>
        <v>0</v>
      </c>
      <c r="E30" s="35"/>
    </row>
    <row r="31" spans="1:5" ht="15.75" customHeight="1" x14ac:dyDescent="0.25">
      <c r="A31" s="38" t="s">
        <v>30</v>
      </c>
      <c r="B31" s="39">
        <f>B6+B30</f>
        <v>0</v>
      </c>
    </row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</sheetData>
  <sheetProtection algorithmName="SHA-512" hashValue="6aTvdt9m1JQNWgWu93iLLZ9bVIw+zER7NGwPVcJjO9d90wS5VQMizCPr0M1ts1WBULTvlbsMBWBpn3/aSJ/YuQ==" saltValue="/pHGG/gJFnqUTjrv6Dymgg==" spinCount="100000" sheet="1" objects="1" scenarios="1"/>
  <mergeCells count="7">
    <mergeCell ref="A1:E1"/>
    <mergeCell ref="C17:C21"/>
    <mergeCell ref="D17:D21"/>
    <mergeCell ref="E17:E21"/>
    <mergeCell ref="A2:E2"/>
    <mergeCell ref="A4:B4"/>
    <mergeCell ref="A13:B13"/>
  </mergeCells>
  <pageMargins left="0.70866141732283472" right="0.70866141732283472" top="0.74803149606299213" bottom="0.74803149606299213" header="0" footer="0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договора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Титков Сергей Николаевич</dc:creator>
  <cp:lastModifiedBy>Лучезарный</cp:lastModifiedBy>
  <cp:lastPrinted>2020-10-13T12:04:43Z</cp:lastPrinted>
  <dcterms:created xsi:type="dcterms:W3CDTF">2020-09-30T18:41:19Z</dcterms:created>
  <dcterms:modified xsi:type="dcterms:W3CDTF">2020-10-13T13:41:20Z</dcterms:modified>
</cp:coreProperties>
</file>